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A3622C30-B334-4740-AEAE-DEF063B8E3AF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 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3" i="1"/>
  <c r="H12" i="1"/>
  <c r="H11" i="1"/>
  <c r="H15" i="1" l="1"/>
  <c r="H9" i="1"/>
  <c r="C17" i="1" s="1"/>
  <c r="E17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<sst xmlns="http://schemas.openxmlformats.org/spreadsheetml/2006/main" count="69" uniqueCount="35">
  <si>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</si>
  <si>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</si>
  <si>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</si>
  <si>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</si>
  <si>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</si>
  <si>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</si>
  <si>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</si>
  <si>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</si>
  <si>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</si>
  <si>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</si>
  <si>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</si>
  <si>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</si>
  <si>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</si>
  <si>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</si>
  <si>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</si>
  <si>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</si>
  <si>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</si>
  <si>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</si>
  <si>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</si>
  <si>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</si>
  <si>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</si>
  <si>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</si>
  <si>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</si>
  <si>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</si>
  <si>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</si>
  <si>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Burgos.</t>
  </si>
  <si>
    <t>TRAYECTO DESDE BURGOS A MAJADAHONDA (INCLUYE IDA Y VUELTA)</t>
  </si>
  <si>
    <t>TRAYECTO DESDE ARANDA A MAJADAHONDA (INCLUYE IDA Y VUELTA)</t>
  </si>
  <si>
    <t>TRAYECTO DESDE BURGOS A ARANDA (INCLUYE IDA Y VUELTA)</t>
  </si>
  <si>
    <t>SERVICIOS HASTA 15 KM TOTALES</t>
  </si>
  <si>
    <t>KILÓMETROS (SERVICIOS DE MÁS DE 15 KM)</t>
  </si>
  <si>
    <t>HORAS DE ESPERA A PARTIR DE LA PRIMERA</t>
  </si>
  <si>
    <t>Nº LICT/99/029/2024/0244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</si>
  <si>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</si>
  <si>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Importe total por la duración inicial (24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</si>
</sst>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/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1574426</xdr:colOff>
      <xdr:row>1</xdr:row>
      <xdr:rowOff>48985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87" zoomScaleNormal="87" workbookViewId="0">
      <selection activeCell="G16" sqref="G16"/>
    </sheetView>
  </sheetViews>
  <sheetFormatPr baseColWidth="10" defaultColWidth="9.1796875" defaultRowHeight="14.5" x14ac:dyDescent="0.35"/>
  <cols>
    <col min="1" max="1" width="29.453125" customWidth="1"/>
    <col min="2" max="2" width="30.81640625" style="2" bestFit="1" customWidth="1"/>
    <col min="3" max="3" width="47.7265625" customWidth="1"/>
    <col min="4" max="4" width="36.7265625" customWidth="1"/>
    <col min="5" max="5" width="31.7265625" customWidth="1"/>
    <col min="6" max="6" width="28.1796875" style="3" customWidth="1"/>
    <col min="7" max="7" width="21.7265625" customWidth="1"/>
    <col min="8" max="8" width="26.26953125" style="1" customWidth="1"/>
    <col min="9" max="9" width="9.1796875" customWidth="1"/>
  </cols>
  <sheetData>
    <row r="1" spans="1:13" ht="36" x14ac:dyDescent="0.35">
      <c r="A1" s="65" t="s">
        <v>33</v>
      </c>
      <c r="B1" s="65"/>
      <c r="C1" s="65"/>
      <c r="D1" s="65"/>
      <c r="E1" s="65"/>
      <c r="F1" s="65"/>
      <c r="G1" s="65"/>
      <c r="H1" s="65"/>
    </row>
    <row r="2" spans="1:13" ht="60.65" customHeight="1" x14ac:dyDescent="0.35">
      <c r="A2" s="71" t="s">
        <v>25</v>
      </c>
      <c r="B2" s="71"/>
      <c r="C2" s="71"/>
      <c r="D2" s="71"/>
      <c r="E2" s="71"/>
      <c r="F2" s="71"/>
      <c r="G2" s="71"/>
      <c r="H2" s="71"/>
    </row>
    <row r="3" spans="1:13" ht="33.5" x14ac:dyDescent="0.35">
      <c r="A3" s="70" t="s">
        <v>32</v>
      </c>
      <c r="B3" s="70"/>
      <c r="C3" s="70"/>
      <c r="D3" s="70"/>
      <c r="E3" s="70"/>
      <c r="F3" s="70"/>
      <c r="G3" s="70"/>
      <c r="H3" s="70"/>
    </row>
    <row r="4" spans="1:13" x14ac:dyDescent="0.35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5">
      <c r="A5" s="66" t="s">
        <v>0</v>
      </c>
      <c r="B5" s="66"/>
      <c r="C5" s="66"/>
      <c r="D5" s="66"/>
      <c r="E5" s="66"/>
      <c r="F5" s="66"/>
      <c r="G5" s="66"/>
      <c r="H5" s="66"/>
    </row>
    <row r="7" spans="1:13" s="43" customFormat="1" ht="90" customHeight="1" x14ac:dyDescent="0.35">
      <c r="A7" s="67" t="s">
        <v>1</v>
      </c>
      <c r="B7" s="68"/>
      <c r="C7" s="69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5">
      <c r="B8" s="44"/>
      <c r="C8" s="44"/>
    </row>
    <row r="9" spans="1:13" s="43" customFormat="1" ht="15.65" customHeight="1" x14ac:dyDescent="0.35">
      <c r="A9" s="73" t="s">
        <v>24</v>
      </c>
      <c r="B9" s="72" t="s">
        <v>22</v>
      </c>
      <c r="C9" s="61" t="s">
        <v>29</v>
      </c>
      <c r="D9" s="60">
        <v>25</v>
      </c>
      <c r="E9" s="60" t="s">
        <v>23</v>
      </c>
      <c r="F9" s="47">
        <v>45.43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15" customHeight="1" x14ac:dyDescent="0.35">
      <c r="A10" s="73"/>
      <c r="B10" s="72"/>
      <c r="C10" s="23" t="s">
        <v>30</v>
      </c>
      <c r="D10" s="60" t="s">
        <v>23</v>
      </c>
      <c r="E10" s="60">
        <v>3000</v>
      </c>
      <c r="F10" s="47">
        <v>0.83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57.65" customHeight="1" x14ac:dyDescent="0.35">
      <c r="A11" s="73"/>
      <c r="B11" s="72"/>
      <c r="C11" s="24" t="s">
        <v>26</v>
      </c>
      <c r="D11" s="60">
        <v>5</v>
      </c>
      <c r="E11" s="60" t="s">
        <v>23</v>
      </c>
      <c r="F11" s="47">
        <v>414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ht="39.65" customHeight="1" x14ac:dyDescent="0.35">
      <c r="A12" s="73"/>
      <c r="B12" s="72"/>
      <c r="C12" s="24" t="s">
        <v>27</v>
      </c>
      <c r="D12" s="60">
        <v>2</v>
      </c>
      <c r="E12" s="60" t="s">
        <v>23</v>
      </c>
      <c r="F12" s="47">
        <v>276</v>
      </c>
      <c r="G12" s="48"/>
      <c r="H12" s="49" t="str">
        <f>+IF(G12&lt;=0,"Precio no válido",IF(G12&gt;F12,"Precio no válido",ROUND(D12*G12,2)))</f>
        <v>Precio no válido</v>
      </c>
    </row>
    <row r="13" spans="1:13" ht="44.5" customHeight="1" x14ac:dyDescent="0.35">
      <c r="A13" s="73"/>
      <c r="B13" s="72"/>
      <c r="C13" s="24" t="s">
        <v>28</v>
      </c>
      <c r="D13" s="60">
        <v>2</v>
      </c>
      <c r="E13" s="60" t="s">
        <v>23</v>
      </c>
      <c r="F13" s="47">
        <v>138</v>
      </c>
      <c r="G13" s="48"/>
      <c r="H13" s="49" t="str">
        <f>+IF(G13&lt;=0,"Precio no válido",IF(G13&gt;F13,"Precio no válido",ROUND(D13*G13,2)))</f>
        <v>Precio no válido</v>
      </c>
    </row>
    <row r="14" spans="1:13" s="43" customFormat="1" ht="15.5" x14ac:dyDescent="0.35">
      <c r="B14" s="44"/>
      <c r="D14" s="51"/>
      <c r="E14" s="51"/>
      <c r="F14" s="51"/>
      <c r="G14" s="52"/>
      <c r="H14" s="53"/>
      <c r="I14" s="45"/>
      <c r="J14" s="45"/>
      <c r="K14" s="46"/>
      <c r="L14" s="45"/>
      <c r="M14" s="46"/>
    </row>
    <row r="15" spans="1:13" s="43" customFormat="1" ht="15.5" x14ac:dyDescent="0.35">
      <c r="A15" s="50"/>
      <c r="B15" s="62" t="s">
        <v>31</v>
      </c>
      <c r="C15" s="63"/>
      <c r="D15" s="64">
        <v>6</v>
      </c>
      <c r="E15" s="64"/>
      <c r="F15" s="47">
        <v>18.399999999999999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" customHeight="1" x14ac:dyDescent="0.35">
      <c r="B16" s="44"/>
      <c r="C16" s="44"/>
      <c r="G16" s="54"/>
    </row>
    <row r="17" spans="2:8" s="43" customFormat="1" ht="81.75" customHeight="1" x14ac:dyDescent="0.35">
      <c r="B17" s="57" t="s">
        <v>34</v>
      </c>
      <c r="C17" s="58" t="e">
        <f>+IF(COUNTIF(H9:H16,"Precio no válido"),"Precio no válido",IF(SUM(H9:H16)&lt;=0,"Precio no válido",SUM(H9:H16)))*2</f>
        <v>#VALUE!</v>
      </c>
      <c r="D17" s="59" t="s">
        <v>3</v>
      </c>
      <c r="E17" s="56">
        <f>COUNT(H9:H15)</f>
        <v>0</v>
      </c>
      <c r="F17" s="56"/>
      <c r="H17" s="55"/>
    </row>
    <row r="18" spans="2:8" s="43" customFormat="1" ht="105.75" customHeight="1" x14ac:dyDescent="0.35">
      <c r="B18"/>
      <c r="C18"/>
      <c r="D18"/>
      <c r="H18" s="55"/>
    </row>
  </sheetData>
  <sheetProtection algorithmName="SHA-512" hashValue="FcUwXIJ6sIZWFU0hK4cSsqVvC9nlJPKo925JwNXYl82qmgsWpU6xPTqEXoqXa0Cyr2Yn9SECbSw/rOls1NcTaQ==" saltValue="D3xB9LWe7qS8vTIRXUKF8A==" spinCount="100000" sheet="1" objects="1" scenarios="1"/>
  <mergeCells count="9">
    <mergeCell ref="B15:C15"/>
    <mergeCell ref="D15:E15"/>
    <mergeCell ref="A1:H1"/>
    <mergeCell ref="A5:H5"/>
    <mergeCell ref="A7:C7"/>
    <mergeCell ref="A3:H3"/>
    <mergeCell ref="A2:H2"/>
    <mergeCell ref="B9:B13"/>
    <mergeCell ref="A9:A13"/>
  </mergeCells>
  <dataValidations count="3">
    <dataValidation allowBlank="1" showInputMessage="1" showErrorMessage="1" errorTitle="Error en los decimales" error="Se deben incluir como máximo dos decimales" sqref="G8 G16" xr:uid="{00000000-0002-0000-0000-000000000000}"/>
    <dataValidation type="custom" allowBlank="1" showInputMessage="1" showErrorMessage="1" errorTitle="NÚMERO DE DECIMALES INCORRECTO" error="Se deben incluir como máximo dos decimales" sqref="G9:G13 G15" xr:uid="{00000000-0002-0000-0000-000001000000}">
      <formula1>G9*100=INT(G9*100)</formula1>
    </dataValidation>
    <dataValidation type="custom" allowBlank="1" showInputMessage="1" showErrorMessage="1" errorTitle="ERROR EN LOS DECIMALES" error="Se deben incluir como máximo dos decimales." sqref="F15" xr:uid="{00000000-0002-0000-0000-000002000000}">
      <formula1>F15*100=INT(F15*100)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6" t="s">
        <v>15</v>
      </c>
      <c r="B2" s="76"/>
      <c r="C2" s="76"/>
      <c r="D2" s="76"/>
      <c r="E2" s="76"/>
      <c r="F2" s="76"/>
      <c r="G2" s="12"/>
    </row>
    <row r="3" spans="1:12" ht="33.5" x14ac:dyDescent="0.35">
      <c r="A3" s="70" t="s">
        <v>16</v>
      </c>
      <c r="B3" s="70"/>
      <c r="C3" s="70"/>
      <c r="D3" s="70"/>
      <c r="E3" s="70"/>
      <c r="F3" s="70"/>
      <c r="G3" s="70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78" t="s">
        <v>1</v>
      </c>
      <c r="B7" s="79"/>
      <c r="C7" s="8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74" t="s">
        <v>21</v>
      </c>
      <c r="B9" s="8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8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6" t="s">
        <v>15</v>
      </c>
      <c r="B2" s="76"/>
      <c r="C2" s="76"/>
      <c r="D2" s="76"/>
      <c r="E2" s="76"/>
      <c r="F2" s="76"/>
      <c r="G2" s="12"/>
    </row>
    <row r="3" spans="1:12" ht="33.5" x14ac:dyDescent="0.35">
      <c r="A3" s="70" t="s">
        <v>16</v>
      </c>
      <c r="B3" s="70"/>
      <c r="C3" s="70"/>
      <c r="D3" s="70"/>
      <c r="E3" s="70"/>
      <c r="F3" s="70"/>
      <c r="G3" s="70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78" t="s">
        <v>1</v>
      </c>
      <c r="B7" s="79"/>
      <c r="C7" s="8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74" t="s">
        <v>21</v>
      </c>
      <c r="B9" s="8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8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2025-11-21T15:42:10Z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72f62706-c74b-4643-acf8-ffa7181862c9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